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<sst xmlns="http://schemas.openxmlformats.org/spreadsheetml/2006/main" count="125" uniqueCount="78">
  <si>
    <t>项目支出绩效自评表</t>
  </si>
  <si>
    <t>（2024年度）</t>
  </si>
  <si>
    <t>项目名称</t>
  </si>
  <si>
    <t>[ID37868]北京市八一学校（小学部）01#、02#增设纱窗、25#外窗修缮、卫生间修缮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</si>
  <si>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</si>
  <si>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</si>
  <si>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</si>
  <si>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</si>
  <si>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</si>
  <si>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</si>
  <si>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</si>
  <si>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</si>
  <si>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</si>
  <si>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</si>
  <si>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</si>
  <si>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</si>
  <si>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</si>
  <si>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</si>
  <si>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</si>
  <si>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</si>
  <si>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</si>
  <si>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</si>
  <si>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</si>
  <si>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通过本项目改造，可以解决北京市八一学校（小学部）现状01#、02#建
筑外窗未设置纱窗、25#楼外窗变形严重及卫生间年久失修的问题，改造
后可以为我校带来更好的教学条件，为师生提供更好的教学环境及教学质
量。提升后勤保障能力，达到学校教育、教学正常使用需求。同时可以确
保教学用房使用安全，根除潜在的各类安全隐患，为教育、教学工作提供
有力的物质保障，为进一步提升校园安全水平奠定坚实基础，为促进学生
健康成长提供良好环境。
</t>
  </si>
  <si>
    <t>完成北京市八一学校（小学部）01#、02#增设纱窗、25#外窗修缮、卫生间修缮。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</si>
  <si>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</si>
  <si>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</si>
  <si>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</si>
  <si>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</si>
  <si>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</si>
  <si>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</si>
  <si>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</si>
  <si>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</si>
  <si>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</si>
  <si>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</si>
  <si>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</si>
  <si>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</si>
  <si>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</si>
  <si>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</si>
  <si>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</si>
  <si>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</si>
  <si>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质量指标</t>
  </si>
  <si>
    <t>符合国家、北京市设计和施工质量验收标准验收要求</t>
  </si>
  <si>
    <t>定性</t>
  </si>
  <si>
    <t>优</t>
  </si>
  <si>
    <t>/</t>
  </si>
  <si>
    <t>数量指标</t>
  </si>
  <si>
    <t>装修改造教学用房建筑面积</t>
  </si>
  <si>
    <t>＝</t>
  </si>
  <si>
    <t>平方米</t>
  </si>
  <si>
    <t>楼内水、暖、电改造涉及的建筑面积</t>
  </si>
  <si>
    <t>建筑物外立面保温、换窗等节能改造</t>
  </si>
  <si>
    <t>更换门数量</t>
  </si>
  <si>
    <t>个</t>
  </si>
  <si>
    <t>更换窗户数量</t>
  </si>
  <si>
    <t>效益指标</t>
  </si>
  <si>
    <t>生态效益指标</t>
  </si>
  <si>
    <t>每年节水情况</t>
  </si>
  <si>
    <t>≥</t>
  </si>
  <si>
    <t>千瓦时</t>
  </si>
  <si>
    <t>社会效益指标</t>
  </si>
  <si>
    <t>消除安全隐患</t>
  </si>
  <si>
    <t>改善师生的教育教学环境人数</t>
  </si>
  <si>
    <t>人</t>
  </si>
  <si>
    <t>改善办学条件</t>
  </si>
  <si>
    <t>可持续影响指标</t>
  </si>
  <si>
    <t>工程预计使用年限</t>
  </si>
  <si>
    <t>年</t>
  </si>
  <si>
    <t>吨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</si>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</sst>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43" fontId="2" fillId="2" borderId="1" xfId="0" applyNumberFormat="1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topLeftCell="A11" workbookViewId="0">
      <selection activeCell="J13" sqref="J13:J2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102.987</v>
      </c>
      <c r="F6" s="19">
        <v>102.987</v>
      </c>
      <c r="G6" s="19">
        <v>102.987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20">
        <v>102.987</v>
      </c>
      <c r="F7" s="20">
        <v>102.987</v>
      </c>
      <c r="G7" s="20">
        <v>102.987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9</v>
      </c>
      <c r="G13" s="31" t="s">
        <v>39</v>
      </c>
      <c r="H13" s="32">
        <v>10</v>
      </c>
      <c r="I13" s="13">
        <f t="shared" ref="I13:I18" si="0">F13</f>
        <v>9</v>
      </c>
      <c r="J13" s="13">
        <f t="shared" ref="J13:J28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1" t="s">
        <v>39</v>
      </c>
      <c r="H14" s="32">
        <v>10</v>
      </c>
      <c r="I14" s="13">
        <f t="shared" si="0"/>
        <v>12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1" t="s">
        <v>44</v>
      </c>
      <c r="G15" s="31" t="s">
        <v>45</v>
      </c>
      <c r="H15" s="32">
        <v>10</v>
      </c>
      <c r="I15" s="13" t="str">
        <f t="shared" si="0"/>
        <v>优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46</v>
      </c>
      <c r="D16" s="31" t="s">
        <v>47</v>
      </c>
      <c r="E16" s="30" t="s">
        <v>48</v>
      </c>
      <c r="F16" s="32">
        <v>103.95</v>
      </c>
      <c r="G16" s="31" t="s">
        <v>49</v>
      </c>
      <c r="H16" s="32">
        <v>2</v>
      </c>
      <c r="I16" s="13">
        <f t="shared" si="0"/>
        <v>103.95</v>
      </c>
      <c r="J16" s="13">
        <f t="shared" si="1"/>
        <v>2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35</v>
      </c>
      <c r="C17" s="31" t="s">
        <v>46</v>
      </c>
      <c r="D17" s="31" t="s">
        <v>50</v>
      </c>
      <c r="E17" s="30" t="s">
        <v>48</v>
      </c>
      <c r="F17" s="32">
        <v>103.95</v>
      </c>
      <c r="G17" s="31" t="s">
        <v>49</v>
      </c>
      <c r="H17" s="32">
        <v>2</v>
      </c>
      <c r="I17" s="13">
        <f t="shared" si="0"/>
        <v>103.95</v>
      </c>
      <c r="J17" s="13">
        <f t="shared" si="1"/>
        <v>2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35</v>
      </c>
      <c r="C18" s="31" t="s">
        <v>46</v>
      </c>
      <c r="D18" s="31" t="s">
        <v>51</v>
      </c>
      <c r="E18" s="30" t="s">
        <v>48</v>
      </c>
      <c r="F18" s="32">
        <v>302.32</v>
      </c>
      <c r="G18" s="31" t="s">
        <v>49</v>
      </c>
      <c r="H18" s="32">
        <v>2</v>
      </c>
      <c r="I18" s="13">
        <f t="shared" si="0"/>
        <v>302.32</v>
      </c>
      <c r="J18" s="13">
        <f t="shared" si="1"/>
        <v>2</v>
      </c>
      <c r="K18" s="13"/>
    </row>
    <row r="19" s="1" customFormat="1" spans="1:11">
      <c r="A19" s="29"/>
      <c r="B19" s="30" t="s">
        <v>35</v>
      </c>
      <c r="C19" s="31" t="s">
        <v>46</v>
      </c>
      <c r="D19" s="31" t="s">
        <v>52</v>
      </c>
      <c r="E19" s="30" t="s">
        <v>48</v>
      </c>
      <c r="F19" s="32">
        <v>7</v>
      </c>
      <c r="G19" s="31" t="s">
        <v>53</v>
      </c>
      <c r="H19" s="32">
        <v>2</v>
      </c>
      <c r="I19" s="13">
        <v>7</v>
      </c>
      <c r="J19" s="13">
        <f t="shared" si="1"/>
        <v>2</v>
      </c>
      <c r="K19" s="13"/>
    </row>
    <row r="20" s="1" customFormat="1" spans="1:11">
      <c r="A20" s="29"/>
      <c r="B20" s="30" t="s">
        <v>35</v>
      </c>
      <c r="C20" s="31" t="s">
        <v>46</v>
      </c>
      <c r="D20" s="31" t="s">
        <v>54</v>
      </c>
      <c r="E20" s="30" t="s">
        <v>48</v>
      </c>
      <c r="F20" s="32">
        <v>106</v>
      </c>
      <c r="G20" s="31" t="s">
        <v>53</v>
      </c>
      <c r="H20" s="32">
        <v>2</v>
      </c>
      <c r="I20" s="13">
        <f>F20</f>
        <v>106</v>
      </c>
      <c r="J20" s="13">
        <f t="shared" si="1"/>
        <v>2</v>
      </c>
      <c r="K20" s="13"/>
    </row>
    <row r="21" s="1" customFormat="1" spans="1:11">
      <c r="A21" s="29"/>
      <c r="B21" s="30" t="s">
        <v>55</v>
      </c>
      <c r="C21" s="31" t="s">
        <v>56</v>
      </c>
      <c r="D21" s="31" t="s">
        <v>57</v>
      </c>
      <c r="E21" s="30" t="s">
        <v>58</v>
      </c>
      <c r="F21" s="32">
        <v>1511.6</v>
      </c>
      <c r="G21" s="31" t="s">
        <v>59</v>
      </c>
      <c r="H21" s="32">
        <v>3</v>
      </c>
      <c r="I21" s="13">
        <f>F21</f>
        <v>1511.6</v>
      </c>
      <c r="J21" s="13">
        <f t="shared" si="1"/>
        <v>3</v>
      </c>
      <c r="K21" s="13"/>
    </row>
    <row r="22" s="1" customFormat="1" spans="1:11">
      <c r="A22" s="29"/>
      <c r="B22" s="30" t="s">
        <v>55</v>
      </c>
      <c r="C22" s="31" t="s">
        <v>60</v>
      </c>
      <c r="D22" s="31" t="s">
        <v>61</v>
      </c>
      <c r="E22" s="30" t="s">
        <v>43</v>
      </c>
      <c r="F22" s="31" t="s">
        <v>44</v>
      </c>
      <c r="G22" s="31" t="s">
        <v>45</v>
      </c>
      <c r="H22" s="32">
        <v>4</v>
      </c>
      <c r="I22" s="13" t="str">
        <f>F22</f>
        <v>优</v>
      </c>
      <c r="J22" s="13">
        <f t="shared" si="1"/>
        <v>4</v>
      </c>
      <c r="K22" s="13"/>
    </row>
    <row r="23" s="1" customFormat="1" spans="1:11">
      <c r="A23" s="29"/>
      <c r="B23" s="30" t="s">
        <v>55</v>
      </c>
      <c r="C23" s="31" t="s">
        <v>60</v>
      </c>
      <c r="D23" s="31" t="s">
        <v>62</v>
      </c>
      <c r="E23" s="30" t="s">
        <v>58</v>
      </c>
      <c r="F23" s="32">
        <v>1400</v>
      </c>
      <c r="G23" s="31" t="s">
        <v>63</v>
      </c>
      <c r="H23" s="32">
        <v>4</v>
      </c>
      <c r="I23" s="13">
        <v>1400</v>
      </c>
      <c r="J23" s="13">
        <f t="shared" si="1"/>
        <v>4</v>
      </c>
      <c r="K23" s="13"/>
    </row>
    <row r="24" s="1" customFormat="1" spans="1:11">
      <c r="A24" s="29"/>
      <c r="B24" s="30" t="s">
        <v>55</v>
      </c>
      <c r="C24" s="31" t="s">
        <v>60</v>
      </c>
      <c r="D24" s="31" t="s">
        <v>64</v>
      </c>
      <c r="E24" s="30" t="s">
        <v>43</v>
      </c>
      <c r="F24" s="31" t="s">
        <v>44</v>
      </c>
      <c r="G24" s="31" t="s">
        <v>45</v>
      </c>
      <c r="H24" s="32">
        <v>3</v>
      </c>
      <c r="I24" s="13" t="str">
        <f>F24</f>
        <v>优</v>
      </c>
      <c r="J24" s="13">
        <f t="shared" si="1"/>
        <v>3</v>
      </c>
      <c r="K24" s="13"/>
    </row>
    <row r="25" s="1" customFormat="1" spans="1:11">
      <c r="A25" s="29"/>
      <c r="B25" s="30" t="s">
        <v>55</v>
      </c>
      <c r="C25" s="31" t="s">
        <v>65</v>
      </c>
      <c r="D25" s="31" t="s">
        <v>66</v>
      </c>
      <c r="E25" s="30" t="s">
        <v>58</v>
      </c>
      <c r="F25" s="32">
        <v>10</v>
      </c>
      <c r="G25" s="31" t="s">
        <v>67</v>
      </c>
      <c r="H25" s="32">
        <v>3</v>
      </c>
      <c r="I25" s="13">
        <f>F25</f>
        <v>10</v>
      </c>
      <c r="J25" s="13">
        <f t="shared" si="1"/>
        <v>3</v>
      </c>
      <c r="K25" s="13"/>
    </row>
    <row r="26" s="1" customFormat="1" spans="1:11">
      <c r="A26" s="29"/>
      <c r="B26" s="30" t="s">
        <v>55</v>
      </c>
      <c r="C26" s="31" t="s">
        <v>56</v>
      </c>
      <c r="D26" s="31" t="s">
        <v>57</v>
      </c>
      <c r="E26" s="30" t="s">
        <v>58</v>
      </c>
      <c r="F26" s="32">
        <v>520</v>
      </c>
      <c r="G26" s="31" t="s">
        <v>68</v>
      </c>
      <c r="H26" s="32">
        <v>3</v>
      </c>
      <c r="I26" s="13">
        <f>F26</f>
        <v>520</v>
      </c>
      <c r="J26" s="13">
        <f t="shared" si="1"/>
        <v>3</v>
      </c>
      <c r="K26" s="13"/>
    </row>
    <row r="27" s="1" customFormat="1" spans="1:11">
      <c r="A27" s="29"/>
      <c r="B27" s="30" t="s">
        <v>69</v>
      </c>
      <c r="C27" s="31" t="s">
        <v>70</v>
      </c>
      <c r="D27" s="31" t="s">
        <v>71</v>
      </c>
      <c r="E27" s="30" t="s">
        <v>58</v>
      </c>
      <c r="F27" s="32">
        <v>98</v>
      </c>
      <c r="G27" s="31" t="s">
        <v>72</v>
      </c>
      <c r="H27" s="32">
        <v>10</v>
      </c>
      <c r="I27" s="13">
        <f>F27</f>
        <v>98</v>
      </c>
      <c r="J27" s="13">
        <f t="shared" si="1"/>
        <v>10</v>
      </c>
      <c r="K27" s="13"/>
    </row>
    <row r="28" s="1" customFormat="1" spans="1:11">
      <c r="A28" s="29"/>
      <c r="B28" s="30" t="s">
        <v>73</v>
      </c>
      <c r="C28" s="31" t="s">
        <v>74</v>
      </c>
      <c r="D28" s="31" t="s">
        <v>75</v>
      </c>
      <c r="E28" s="30" t="s">
        <v>38</v>
      </c>
      <c r="F28" s="32">
        <v>1325957.95</v>
      </c>
      <c r="G28" s="31" t="s">
        <v>76</v>
      </c>
      <c r="H28" s="32">
        <v>20</v>
      </c>
      <c r="I28" s="13">
        <f>F28</f>
        <v>1325957.95</v>
      </c>
      <c r="J28" s="13">
        <f t="shared" si="1"/>
        <v>20</v>
      </c>
      <c r="K28" s="13"/>
    </row>
    <row r="29" s="1" customFormat="1" ht="22.15" customHeight="1" spans="1:11">
      <c r="A29" s="7" t="s">
        <v>77</v>
      </c>
      <c r="B29" s="8"/>
      <c r="C29" s="8"/>
      <c r="D29" s="8"/>
      <c r="E29" s="8"/>
      <c r="F29" s="8"/>
      <c r="G29" s="8"/>
      <c r="H29" s="8"/>
      <c r="I29" s="9"/>
      <c r="J29" s="13">
        <f>SUM(J13:J28,J6)</f>
        <v>100</v>
      </c>
      <c r="K29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2025-06-24T11:57:17Z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92BBC4220A2042569DB8D18E2ACA76A7_13</vt:lpwstr>
  </property>
  <property fmtid="{D5CDD505-2E9C-101B-9397-08002B2CF9AE}" pid="3" name="KSOProductBuildVer">
    <vt:lpwstr>2052-12.1.0.21541</vt:lpwstr>
  </property>
</Properties>
</file>